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Aug 2022\"/>
    </mc:Choice>
  </mc:AlternateContent>
  <bookViews>
    <workbookView xWindow="240" yWindow="120" windowWidth="18060" windowHeight="7054"/>
  </bookViews>
  <sheets>
    <sheet name="Monthly Sales Tax Summary Repor" sheetId="1" r:id="rId1"/>
  </sheets>
  <definedNames>
    <definedName name="_xlnm.Print_Titles" localSheetId="0">'Monthly Sales Tax Summary Repor'!$1:$6</definedName>
  </definedNames>
  <calcPr calcId="162913"/>
</workbook>
</file>

<file path=xl/calcChain.xml><?xml version="1.0" encoding="utf-8"?>
<calcChain xmlns="http://schemas.openxmlformats.org/spreadsheetml/2006/main">
  <c r="O58" i="1" l="1"/>
</calcChain>
</file>

<file path=xl/sharedStrings.xml><?xml version="1.0" encoding="utf-8"?>
<sst xmlns="http://schemas.openxmlformats.org/spreadsheetml/2006/main" count="165" uniqueCount="91">
  <si>
    <t>Monthly Sales Tax Summary Report</t>
  </si>
  <si>
    <t>TSO_MAAS HOLDING LLC</t>
  </si>
  <si>
    <t>9/11/2022 11:24:51 AM (Pacific Standard Time)</t>
  </si>
  <si>
    <t>1 Selected Station(s) for the Month of: August / 2022</t>
  </si>
  <si>
    <t>CStore Sales Tax</t>
  </si>
  <si>
    <t/>
  </si>
  <si>
    <t>Department</t>
  </si>
  <si>
    <t>Sales Qty</t>
  </si>
  <si>
    <t>Revenue</t>
  </si>
  <si>
    <t>Profit</t>
  </si>
  <si>
    <t>ProfitPer</t>
  </si>
  <si>
    <t>Station: TSO #42881 #42881</t>
  </si>
  <si>
    <t>Non Tax Depts</t>
  </si>
  <si>
    <t>ampm MOJO Deli</t>
  </si>
  <si>
    <t>Card Activations</t>
  </si>
  <si>
    <t>Lotto</t>
  </si>
  <si>
    <t>Sub Total:</t>
  </si>
  <si>
    <t>Taxable1</t>
  </si>
  <si>
    <t>ampm Foodservice - Other</t>
  </si>
  <si>
    <t>Candy</t>
  </si>
  <si>
    <t>Commissary &amp; Other Packaged Products</t>
  </si>
  <si>
    <t>Edible Grocery</t>
  </si>
  <si>
    <t>Energy Drink-AZ-LT CA-NT NV-NT</t>
  </si>
  <si>
    <t>Energy Drink-AZ-LT CA-T NV-NT</t>
  </si>
  <si>
    <t>Fluid Milk Products</t>
  </si>
  <si>
    <t>Ice</t>
  </si>
  <si>
    <t>Other Dairy &amp; Deli Products</t>
  </si>
  <si>
    <t>Packaged Beverage - Supplement</t>
  </si>
  <si>
    <t>Packaged Beverages - Carbonated</t>
  </si>
  <si>
    <t>Packaged Beverages - Non-carbonated</t>
  </si>
  <si>
    <t>Packaged Ice Cream/Novelties</t>
  </si>
  <si>
    <t>Packaged Sweet Snacks</t>
  </si>
  <si>
    <t>Snacks</t>
  </si>
  <si>
    <t>Taxable2</t>
  </si>
  <si>
    <t>(Not Setup)</t>
  </si>
  <si>
    <t>ampm Foodservice - Hot</t>
  </si>
  <si>
    <t>Automotive Products</t>
  </si>
  <si>
    <t>Beer</t>
  </si>
  <si>
    <t>Cigarettes - Packs</t>
  </si>
  <si>
    <t>Cold Dispensed Bev - Carb</t>
  </si>
  <si>
    <t>Commissary - Salad/sandwiches</t>
  </si>
  <si>
    <t>E-CIG CETEC</t>
  </si>
  <si>
    <t>Energy Drink-AZ-HT CA-T NV-T</t>
  </si>
  <si>
    <t>Frozen Dispensed Beverages</t>
  </si>
  <si>
    <t>General Merchandise</t>
  </si>
  <si>
    <t>Health &amp; Beauty Care</t>
  </si>
  <si>
    <t>Hot Dispensed Beverages</t>
  </si>
  <si>
    <t>Non-edible Grocery</t>
  </si>
  <si>
    <t xml:space="preserve">Other Tobacco Products </t>
  </si>
  <si>
    <t>Publications</t>
  </si>
  <si>
    <t>Wine</t>
  </si>
  <si>
    <t>Tax Collected</t>
  </si>
  <si>
    <t>Tax 1</t>
  </si>
  <si>
    <t>Tax 2</t>
  </si>
  <si>
    <t>Grand Total:</t>
  </si>
  <si>
    <t>Sales Total of [TSO #42881 #42881]</t>
  </si>
  <si>
    <t>Total Taxable 1 Sales</t>
  </si>
  <si>
    <t>Total Tax 1 Collected</t>
  </si>
  <si>
    <t>% Tax 1 collected</t>
  </si>
  <si>
    <t>Total Taxable 2 Sales</t>
  </si>
  <si>
    <t>Total Tax 2 Collected</t>
  </si>
  <si>
    <t>% Tax 2 collected</t>
  </si>
  <si>
    <t>Total Taxable 3 Sales</t>
  </si>
  <si>
    <t>Total Tax 3 Collected</t>
  </si>
  <si>
    <t>% Tax 3 collected</t>
  </si>
  <si>
    <t>Total Taxable 4 Sales</t>
  </si>
  <si>
    <t>Total Tax 4 Collected</t>
  </si>
  <si>
    <t>% Tax 4 collected</t>
  </si>
  <si>
    <t>Totals:</t>
  </si>
  <si>
    <t>Sales Total of Non Tax Depts</t>
  </si>
  <si>
    <t>Sales Total of Taxable1</t>
  </si>
  <si>
    <t>Sales Total of Taxable2</t>
  </si>
  <si>
    <t>Sales Total of Tax Collected</t>
  </si>
  <si>
    <t>Sales Total of All Station(s)</t>
  </si>
  <si>
    <t>Total Taxable Sales</t>
  </si>
  <si>
    <t>Total Tax Collected</t>
  </si>
  <si>
    <t>% Tax collected</t>
  </si>
  <si>
    <t>Fuel Sales Tax</t>
  </si>
  <si>
    <t>Article</t>
  </si>
  <si>
    <t>Total Gross Fuel Sales(Gal)</t>
  </si>
  <si>
    <t>Total Gross Fuel Sales($)</t>
  </si>
  <si>
    <t>Total Net Fuel Sales($)</t>
  </si>
  <si>
    <t>Total Fuel Sales Tax Collected</t>
  </si>
  <si>
    <t>Total Gross Purchased Gallons</t>
  </si>
  <si>
    <t>Total Net Purchased Gallons</t>
  </si>
  <si>
    <t>Total Pre-Paid Sales Tax</t>
  </si>
  <si>
    <t>Sales Tax Collected Less Pre-Paid</t>
  </si>
  <si>
    <t>Diesel #2</t>
  </si>
  <si>
    <t>Unleaded-Mid Grade Blended</t>
  </si>
  <si>
    <t>Unleaded-Premium</t>
  </si>
  <si>
    <t>Unleaded-Regular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</si>
</sst>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10409]#,###"/>
    <numFmt numFmtId="165" formatCode="[$-10409]\$#,###.00"/>
    <numFmt numFmtId="166" formatCode="[$-10409]#,##0.00%"/>
    <numFmt numFmtId="167" formatCode="\$#,###.00"/>
    <numFmt numFmtId="168" formatCode="[$-10409]#,###.00"/>
    <numFmt numFmtId="169" formatCode="[$-10409]&quot;$&quot;#,##0.00;\(&quot;$&quot;#,##0.00\)"/>
    <numFmt numFmtId="170" formatCode="[$-10409]\$#,###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69696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FF0000"/>
      <name val="Arial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6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6" fillId="2" borderId="0" xfId="0" applyNumberFormat="1" applyFont="1" applyFill="1" applyBorder="1" applyAlignment="1">
      <alignment vertical="top" wrapText="1" readingOrder="1"/>
    </xf>
    <xf numFmtId="0" fontId="6" fillId="2" borderId="5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2" borderId="5" xfId="0" applyNumberFormat="1" applyFont="1" applyFill="1" applyBorder="1" applyAlignment="1">
      <alignment vertical="top" wrapText="1" readingOrder="1"/>
    </xf>
    <xf numFmtId="0" fontId="6" fillId="0" borderId="5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6" fillId="3" borderId="4" xfId="0" applyNumberFormat="1" applyFont="1" applyFill="1" applyBorder="1" applyAlignment="1">
      <alignment horizontal="center" vertical="top" wrapText="1" readingOrder="1"/>
    </xf>
    <xf numFmtId="0" fontId="6" fillId="3" borderId="6" xfId="0" applyNumberFormat="1" applyFont="1" applyFill="1" applyBorder="1" applyAlignment="1">
      <alignment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168" fontId="6" fillId="0" borderId="5" xfId="0" applyNumberFormat="1" applyFont="1" applyFill="1" applyBorder="1" applyAlignment="1">
      <alignment horizontal="right" vertical="top" wrapText="1" readingOrder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4" fontId="1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168" fontId="6" fillId="0" borderId="5" xfId="0" applyNumberFormat="1" applyFont="1" applyFill="1" applyBorder="1" applyAlignment="1">
      <alignment horizontal="righ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169" fontId="6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horizontal="right" vertical="top" wrapText="1" readingOrder="1"/>
    </xf>
    <xf numFmtId="170" fontId="6" fillId="0" borderId="5" xfId="0" applyNumberFormat="1" applyFont="1" applyFill="1" applyBorder="1" applyAlignment="1">
      <alignment horizontal="right" vertical="top" wrapText="1" readingOrder="1"/>
    </xf>
    <xf numFmtId="168" fontId="3" fillId="0" borderId="6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9" fontId="3" fillId="0" borderId="6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center" vertical="top" wrapText="1" readingOrder="1"/>
    </xf>
    <xf numFmtId="0" fontId="4" fillId="0" borderId="5" xfId="0" applyNumberFormat="1" applyFont="1" applyFill="1" applyBorder="1" applyAlignment="1">
      <alignment vertical="top" wrapText="1" readingOrder="1"/>
    </xf>
    <xf numFmtId="166" fontId="6" fillId="0" borderId="5" xfId="0" applyNumberFormat="1" applyFont="1" applyFill="1" applyBorder="1" applyAlignment="1">
      <alignment horizontal="right" vertical="top" wrapText="1" readingOrder="1"/>
    </xf>
    <xf numFmtId="0" fontId="7" fillId="2" borderId="0" xfId="0" applyNumberFormat="1" applyFont="1" applyFill="1" applyBorder="1" applyAlignment="1">
      <alignment horizontal="center" vertical="top" wrapText="1" readingOrder="1"/>
    </xf>
    <xf numFmtId="167" fontId="6" fillId="0" borderId="5" xfId="0" applyNumberFormat="1" applyFont="1" applyFill="1" applyBorder="1" applyAlignment="1">
      <alignment horizontal="right" vertical="top" wrapText="1" readingOrder="1"/>
    </xf>
    <xf numFmtId="165" fontId="6" fillId="0" borderId="5" xfId="0" applyNumberFormat="1" applyFont="1" applyFill="1" applyBorder="1" applyAlignment="1">
      <alignment horizontal="right" vertical="top" wrapText="1" readingOrder="1"/>
    </xf>
    <xf numFmtId="0" fontId="3" fillId="0" borderId="5" xfId="0" applyNumberFormat="1" applyFont="1" applyFill="1" applyBorder="1" applyAlignment="1">
      <alignment horizontal="right" vertical="top" wrapText="1" readingOrder="1"/>
    </xf>
    <xf numFmtId="165" fontId="3" fillId="0" borderId="5" xfId="0" applyNumberFormat="1" applyFont="1" applyFill="1" applyBorder="1" applyAlignment="1">
      <alignment horizontal="right" vertical="top" wrapText="1" readingOrder="1"/>
    </xf>
    <xf numFmtId="166" fontId="3" fillId="0" borderId="5" xfId="0" applyNumberFormat="1" applyFont="1" applyFill="1" applyBorder="1" applyAlignment="1">
      <alignment horizontal="right" vertical="top" wrapText="1" readingOrder="1"/>
    </xf>
    <xf numFmtId="164" fontId="6" fillId="0" borderId="5" xfId="0" applyNumberFormat="1" applyFont="1" applyFill="1" applyBorder="1" applyAlignment="1">
      <alignment vertical="top" wrapText="1" readingOrder="1"/>
    </xf>
    <xf numFmtId="165" fontId="6" fillId="0" borderId="5" xfId="0" applyNumberFormat="1" applyFont="1" applyFill="1" applyBorder="1" applyAlignment="1">
      <alignment vertical="top" wrapText="1" readingOrder="1"/>
    </xf>
    <xf numFmtId="164" fontId="3" fillId="0" borderId="5" xfId="0" applyNumberFormat="1" applyFont="1" applyFill="1" applyBorder="1" applyAlignment="1">
      <alignment horizontal="right" vertical="top" wrapText="1" readingOrder="1"/>
    </xf>
    <xf numFmtId="0" fontId="6" fillId="3" borderId="3" xfId="0" applyNumberFormat="1" applyFont="1" applyFill="1" applyBorder="1" applyAlignment="1">
      <alignment horizontal="right" vertical="top" wrapText="1" readingOrder="1"/>
    </xf>
    <xf numFmtId="0" fontId="6" fillId="3" borderId="4" xfId="0" applyNumberFormat="1" applyFont="1" applyFill="1" applyBorder="1" applyAlignment="1">
      <alignment horizontal="right" vertical="top" wrapText="1" readingOrder="1"/>
    </xf>
    <xf numFmtId="166" fontId="6" fillId="2" borderId="5" xfId="0" applyNumberFormat="1" applyFont="1" applyFill="1" applyBorder="1" applyAlignment="1">
      <alignment horizontal="right" vertical="top" wrapText="1" readingOrder="1"/>
    </xf>
    <xf numFmtId="0" fontId="6" fillId="2" borderId="0" xfId="0" applyNumberFormat="1" applyFont="1" applyFill="1" applyBorder="1" applyAlignment="1">
      <alignment horizontal="right" vertical="top" wrapText="1" readingOrder="1"/>
    </xf>
    <xf numFmtId="165" fontId="6" fillId="2" borderId="1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165" fontId="6" fillId="2" borderId="0" xfId="0" applyNumberFormat="1" applyFont="1" applyFill="1" applyBorder="1" applyAlignment="1">
      <alignment horizontal="right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7" fontId="6" fillId="2" borderId="1" xfId="0" applyNumberFormat="1" applyFont="1" applyFill="1" applyBorder="1" applyAlignment="1">
      <alignment horizontal="right" vertical="top" wrapText="1" readingOrder="1"/>
    </xf>
    <xf numFmtId="164" fontId="3" fillId="0" borderId="6" xfId="0" applyNumberFormat="1" applyFont="1" applyFill="1" applyBorder="1" applyAlignment="1">
      <alignment horizontal="right" vertical="top" wrapText="1" readingOrder="1"/>
    </xf>
    <xf numFmtId="165" fontId="3" fillId="0" borderId="6" xfId="0" applyNumberFormat="1" applyFont="1" applyFill="1" applyBorder="1" applyAlignment="1">
      <alignment horizontal="right" vertical="top" wrapText="1" readingOrder="1"/>
    </xf>
    <xf numFmtId="166" fontId="3" fillId="0" borderId="6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right" vertical="top" wrapText="1" readingOrder="1"/>
    </xf>
    <xf numFmtId="165" fontId="8" fillId="0" borderId="6" xfId="0" applyNumberFormat="1" applyFont="1" applyFill="1" applyBorder="1" applyAlignment="1">
      <alignment horizontal="right" vertical="top" wrapText="1" readingOrder="1"/>
    </xf>
    <xf numFmtId="0" fontId="9" fillId="0" borderId="4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left" vertical="top" wrapText="1" readingOrder="1"/>
    </xf>
    <xf numFmtId="0" fontId="6" fillId="2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4" fillId="2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696969"/>
      <rgbColor rgb="00F5F5F5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4"/>
  <sheetViews>
    <sheetView showGridLines="0" tabSelected="1" workbookViewId="0">
      <pane ySplit="6" topLeftCell="A67" activePane="bottomLeft" state="frozen"/>
      <selection pane="bottomLeft" activeCell="F30" sqref="F30:J30"/>
    </sheetView>
  </sheetViews>
  <sheetFormatPr defaultRowHeight="14.6" x14ac:dyDescent="0.4"/>
  <cols>
    <col min="1" max="1" width="3.3828125" customWidth="1"/>
    <col min="2" max="2" width="26.84375" customWidth="1"/>
    <col min="3" max="3" width="5.53515625" customWidth="1"/>
    <col min="4" max="4" width="0.765625" customWidth="1"/>
    <col min="5" max="5" width="5.53515625" customWidth="1"/>
    <col min="6" max="6" width="1.61328125" customWidth="1"/>
    <col min="7" max="7" width="10.23046875" customWidth="1"/>
    <col min="8" max="8" width="2.15234375" customWidth="1"/>
    <col min="9" max="9" width="1.07421875" customWidth="1"/>
    <col min="10" max="10" width="8.61328125" customWidth="1"/>
    <col min="11" max="11" width="4.84375" customWidth="1"/>
    <col min="12" max="12" width="7" customWidth="1"/>
    <col min="13" max="13" width="0" hidden="1" customWidth="1"/>
    <col min="14" max="14" width="6.4609375" customWidth="1"/>
    <col min="15" max="15" width="13.53515625" customWidth="1"/>
    <col min="16" max="18" width="13.4609375" customWidth="1"/>
    <col min="19" max="19" width="0" hidden="1" customWidth="1"/>
    <col min="20" max="20" width="2.921875" customWidth="1"/>
  </cols>
  <sheetData>
    <row r="1" spans="2:12" ht="14.15" customHeight="1" x14ac:dyDescent="0.4"/>
    <row r="2" spans="2:12" ht="21.25" customHeight="1" x14ac:dyDescent="0.4">
      <c r="B2" s="64" t="s">
        <v>0</v>
      </c>
      <c r="C2" s="24"/>
      <c r="D2" s="24"/>
      <c r="E2" s="24"/>
      <c r="F2" s="24"/>
      <c r="G2" s="24"/>
      <c r="H2" s="24"/>
    </row>
    <row r="3" spans="2:12" ht="5.05" customHeight="1" x14ac:dyDescent="0.4"/>
    <row r="4" spans="2:12" ht="14.15" customHeight="1" x14ac:dyDescent="0.4">
      <c r="B4" s="65" t="s">
        <v>1</v>
      </c>
      <c r="C4" s="24"/>
      <c r="E4" s="66" t="s">
        <v>2</v>
      </c>
      <c r="F4" s="24"/>
      <c r="G4" s="24"/>
      <c r="H4" s="24"/>
      <c r="I4" s="24"/>
      <c r="J4" s="24"/>
      <c r="K4" s="24"/>
      <c r="L4" s="24"/>
    </row>
    <row r="5" spans="2:12" ht="5.05" customHeight="1" x14ac:dyDescent="0.4"/>
    <row r="6" spans="2:12" ht="8.4" customHeight="1" x14ac:dyDescent="0.4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2" customHeight="1" x14ac:dyDescent="0.4"/>
    <row r="8" spans="2:12" ht="14.15" customHeight="1" x14ac:dyDescent="0.4">
      <c r="B8" s="67" t="s">
        <v>3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2:12" x14ac:dyDescent="0.4">
      <c r="B9" s="3" t="s">
        <v>4</v>
      </c>
      <c r="C9" s="68" t="s">
        <v>5</v>
      </c>
      <c r="D9" s="24"/>
      <c r="E9" s="24"/>
      <c r="F9" s="68" t="s">
        <v>5</v>
      </c>
      <c r="G9" s="24"/>
      <c r="H9" s="68" t="s">
        <v>5</v>
      </c>
      <c r="I9" s="24"/>
      <c r="J9" s="24"/>
      <c r="K9" s="68" t="s">
        <v>5</v>
      </c>
      <c r="L9" s="24"/>
    </row>
    <row r="10" spans="2:12" x14ac:dyDescent="0.4">
      <c r="B10" s="4" t="s">
        <v>6</v>
      </c>
      <c r="C10" s="46" t="s">
        <v>7</v>
      </c>
      <c r="D10" s="31"/>
      <c r="E10" s="31"/>
      <c r="F10" s="46" t="s">
        <v>8</v>
      </c>
      <c r="G10" s="31"/>
      <c r="H10" s="46" t="s">
        <v>9</v>
      </c>
      <c r="I10" s="31"/>
      <c r="J10" s="31"/>
      <c r="K10" s="47" t="s">
        <v>10</v>
      </c>
      <c r="L10" s="32"/>
    </row>
    <row r="11" spans="2:12" ht="14.25" customHeight="1" x14ac:dyDescent="0.4">
      <c r="B11" s="63" t="s">
        <v>5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2:12" ht="14.15" customHeight="1" x14ac:dyDescent="0.4">
      <c r="B12" s="62" t="s">
        <v>11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2:12" x14ac:dyDescent="0.4">
      <c r="B13" s="2" t="s">
        <v>12</v>
      </c>
      <c r="C13" s="58" t="s">
        <v>5</v>
      </c>
      <c r="D13" s="24"/>
      <c r="E13" s="24"/>
      <c r="F13" s="58" t="s">
        <v>5</v>
      </c>
      <c r="G13" s="24"/>
      <c r="H13" s="58" t="s">
        <v>5</v>
      </c>
      <c r="I13" s="24"/>
      <c r="J13" s="24"/>
      <c r="K13" s="58" t="s">
        <v>5</v>
      </c>
      <c r="L13" s="24"/>
    </row>
    <row r="14" spans="2:12" x14ac:dyDescent="0.4">
      <c r="B14" s="5" t="s">
        <v>13</v>
      </c>
      <c r="C14" s="55">
        <v>820</v>
      </c>
      <c r="D14" s="31"/>
      <c r="E14" s="32"/>
      <c r="F14" s="56">
        <v>2450.84</v>
      </c>
      <c r="G14" s="32"/>
      <c r="H14" s="56">
        <v>780.14080000000001</v>
      </c>
      <c r="I14" s="31"/>
      <c r="J14" s="32"/>
      <c r="K14" s="57">
        <v>0.31831567952212303</v>
      </c>
      <c r="L14" s="32"/>
    </row>
    <row r="15" spans="2:12" x14ac:dyDescent="0.4">
      <c r="B15" s="5" t="s">
        <v>14</v>
      </c>
      <c r="C15" s="55">
        <v>2</v>
      </c>
      <c r="D15" s="31"/>
      <c r="E15" s="32"/>
      <c r="F15" s="56">
        <v>150</v>
      </c>
      <c r="G15" s="32"/>
      <c r="H15" s="56">
        <v>0</v>
      </c>
      <c r="I15" s="31"/>
      <c r="J15" s="32"/>
      <c r="K15" s="57">
        <v>0</v>
      </c>
      <c r="L15" s="32"/>
    </row>
    <row r="16" spans="2:12" x14ac:dyDescent="0.4">
      <c r="B16" s="5" t="s">
        <v>15</v>
      </c>
      <c r="C16" s="55">
        <v>2680</v>
      </c>
      <c r="D16" s="31"/>
      <c r="E16" s="32"/>
      <c r="F16" s="56">
        <v>4867</v>
      </c>
      <c r="G16" s="32"/>
      <c r="H16" s="56">
        <v>292.02</v>
      </c>
      <c r="I16" s="31"/>
      <c r="J16" s="32"/>
      <c r="K16" s="57">
        <v>0.06</v>
      </c>
      <c r="L16" s="32"/>
    </row>
    <row r="17" spans="2:12" x14ac:dyDescent="0.4">
      <c r="B17" s="6" t="s">
        <v>16</v>
      </c>
      <c r="C17" s="28">
        <v>3502</v>
      </c>
      <c r="D17" s="26"/>
      <c r="E17" s="26"/>
      <c r="F17" s="39">
        <v>7467.84</v>
      </c>
      <c r="G17" s="26"/>
      <c r="H17" s="39">
        <v>1072.1608000000001</v>
      </c>
      <c r="I17" s="26"/>
      <c r="J17" s="26"/>
      <c r="K17" s="36">
        <v>0.14357040322235076</v>
      </c>
      <c r="L17" s="26"/>
    </row>
    <row r="18" spans="2:12" x14ac:dyDescent="0.4">
      <c r="B18" s="2" t="s">
        <v>17</v>
      </c>
      <c r="C18" s="58" t="s">
        <v>5</v>
      </c>
      <c r="D18" s="24"/>
      <c r="E18" s="24"/>
      <c r="F18" s="58" t="s">
        <v>5</v>
      </c>
      <c r="G18" s="24"/>
      <c r="H18" s="58" t="s">
        <v>5</v>
      </c>
      <c r="I18" s="24"/>
      <c r="J18" s="24"/>
      <c r="K18" s="58" t="s">
        <v>5</v>
      </c>
      <c r="L18" s="24"/>
    </row>
    <row r="19" spans="2:12" x14ac:dyDescent="0.4">
      <c r="B19" s="5" t="s">
        <v>18</v>
      </c>
      <c r="C19" s="55">
        <v>873</v>
      </c>
      <c r="D19" s="31"/>
      <c r="E19" s="32"/>
      <c r="F19" s="56">
        <v>710.42</v>
      </c>
      <c r="G19" s="32"/>
      <c r="H19" s="56">
        <v>419.36849999999998</v>
      </c>
      <c r="I19" s="31"/>
      <c r="J19" s="32"/>
      <c r="K19" s="57">
        <v>0.59031066129894993</v>
      </c>
      <c r="L19" s="32"/>
    </row>
    <row r="20" spans="2:12" x14ac:dyDescent="0.4">
      <c r="B20" s="5" t="s">
        <v>19</v>
      </c>
      <c r="C20" s="55">
        <v>2487</v>
      </c>
      <c r="D20" s="31"/>
      <c r="E20" s="32"/>
      <c r="F20" s="56">
        <v>6507.16</v>
      </c>
      <c r="G20" s="32"/>
      <c r="H20" s="56">
        <v>3470.6212</v>
      </c>
      <c r="I20" s="31"/>
      <c r="J20" s="32"/>
      <c r="K20" s="57">
        <v>0.53335421289779261</v>
      </c>
      <c r="L20" s="32"/>
    </row>
    <row r="21" spans="2:12" ht="20.6" x14ac:dyDescent="0.4">
      <c r="B21" s="5" t="s">
        <v>20</v>
      </c>
      <c r="C21" s="55">
        <v>287</v>
      </c>
      <c r="D21" s="31"/>
      <c r="E21" s="32"/>
      <c r="F21" s="56">
        <v>661.23</v>
      </c>
      <c r="G21" s="32"/>
      <c r="H21" s="56">
        <v>306.16840000000002</v>
      </c>
      <c r="I21" s="31"/>
      <c r="J21" s="32"/>
      <c r="K21" s="57">
        <v>0.46302859821847164</v>
      </c>
      <c r="L21" s="32"/>
    </row>
    <row r="22" spans="2:12" x14ac:dyDescent="0.4">
      <c r="B22" s="5" t="s">
        <v>21</v>
      </c>
      <c r="C22" s="55">
        <v>276</v>
      </c>
      <c r="D22" s="31"/>
      <c r="E22" s="32"/>
      <c r="F22" s="56">
        <v>481.94</v>
      </c>
      <c r="G22" s="32"/>
      <c r="H22" s="56">
        <v>222.60910000000001</v>
      </c>
      <c r="I22" s="31"/>
      <c r="J22" s="32"/>
      <c r="K22" s="57">
        <v>0.46190210399634807</v>
      </c>
      <c r="L22" s="32"/>
    </row>
    <row r="23" spans="2:12" x14ac:dyDescent="0.4">
      <c r="B23" s="5" t="s">
        <v>22</v>
      </c>
      <c r="C23" s="55">
        <v>128</v>
      </c>
      <c r="D23" s="31"/>
      <c r="E23" s="32"/>
      <c r="F23" s="56">
        <v>331.61</v>
      </c>
      <c r="G23" s="32"/>
      <c r="H23" s="56">
        <v>137.01679999999999</v>
      </c>
      <c r="I23" s="31"/>
      <c r="J23" s="32"/>
      <c r="K23" s="57">
        <v>0.41318657459063357</v>
      </c>
      <c r="L23" s="32"/>
    </row>
    <row r="24" spans="2:12" x14ac:dyDescent="0.4">
      <c r="B24" s="5" t="s">
        <v>23</v>
      </c>
      <c r="C24" s="55">
        <v>3281</v>
      </c>
      <c r="D24" s="31"/>
      <c r="E24" s="32"/>
      <c r="F24" s="56">
        <v>8980.41</v>
      </c>
      <c r="G24" s="32"/>
      <c r="H24" s="56">
        <v>3869.0961000000002</v>
      </c>
      <c r="I24" s="31"/>
      <c r="J24" s="32"/>
      <c r="K24" s="57">
        <v>0.43083735597817918</v>
      </c>
      <c r="L24" s="32"/>
    </row>
    <row r="25" spans="2:12" x14ac:dyDescent="0.4">
      <c r="B25" s="5" t="s">
        <v>24</v>
      </c>
      <c r="C25" s="55">
        <v>168</v>
      </c>
      <c r="D25" s="31"/>
      <c r="E25" s="32"/>
      <c r="F25" s="56">
        <v>528.72</v>
      </c>
      <c r="G25" s="32"/>
      <c r="H25" s="56">
        <v>169.0284</v>
      </c>
      <c r="I25" s="31"/>
      <c r="J25" s="32"/>
      <c r="K25" s="57">
        <v>0.31969359963685884</v>
      </c>
      <c r="L25" s="32"/>
    </row>
    <row r="26" spans="2:12" x14ac:dyDescent="0.4">
      <c r="B26" s="5" t="s">
        <v>25</v>
      </c>
      <c r="C26" s="55">
        <v>1432</v>
      </c>
      <c r="D26" s="31"/>
      <c r="E26" s="32"/>
      <c r="F26" s="56">
        <v>4281.68</v>
      </c>
      <c r="G26" s="32"/>
      <c r="H26" s="56">
        <v>1943.5894000000001</v>
      </c>
      <c r="I26" s="31"/>
      <c r="J26" s="32"/>
      <c r="K26" s="57">
        <v>0.45393149417985462</v>
      </c>
      <c r="L26" s="32"/>
    </row>
    <row r="27" spans="2:12" x14ac:dyDescent="0.4">
      <c r="B27" s="5" t="s">
        <v>26</v>
      </c>
      <c r="C27" s="55">
        <v>9</v>
      </c>
      <c r="D27" s="31"/>
      <c r="E27" s="32"/>
      <c r="F27" s="56">
        <v>33.909999999999997</v>
      </c>
      <c r="G27" s="32"/>
      <c r="H27" s="56">
        <v>14.990500000000001</v>
      </c>
      <c r="I27" s="31"/>
      <c r="J27" s="32"/>
      <c r="K27" s="57">
        <v>0.44206723680330284</v>
      </c>
      <c r="L27" s="32"/>
    </row>
    <row r="28" spans="2:12" x14ac:dyDescent="0.4">
      <c r="B28" s="5" t="s">
        <v>27</v>
      </c>
      <c r="C28" s="55">
        <v>36</v>
      </c>
      <c r="D28" s="31"/>
      <c r="E28" s="32"/>
      <c r="F28" s="56">
        <v>141.04</v>
      </c>
      <c r="G28" s="32"/>
      <c r="H28" s="56">
        <v>70.441400000000002</v>
      </c>
      <c r="I28" s="31"/>
      <c r="J28" s="32"/>
      <c r="K28" s="57">
        <v>0.499442711287578</v>
      </c>
      <c r="L28" s="32"/>
    </row>
    <row r="29" spans="2:12" x14ac:dyDescent="0.4">
      <c r="B29" s="5" t="s">
        <v>28</v>
      </c>
      <c r="C29" s="55">
        <v>1762</v>
      </c>
      <c r="D29" s="31"/>
      <c r="E29" s="32"/>
      <c r="F29" s="56">
        <v>4495.43</v>
      </c>
      <c r="G29" s="32"/>
      <c r="H29" s="56">
        <v>1943.0851</v>
      </c>
      <c r="I29" s="31"/>
      <c r="J29" s="32"/>
      <c r="K29" s="57">
        <v>0.4322356482027303</v>
      </c>
      <c r="L29" s="32"/>
    </row>
    <row r="30" spans="2:12" ht="20.6" x14ac:dyDescent="0.4">
      <c r="B30" s="5" t="s">
        <v>29</v>
      </c>
      <c r="C30" s="55">
        <v>5616</v>
      </c>
      <c r="D30" s="31"/>
      <c r="E30" s="32"/>
      <c r="F30" s="59">
        <v>15297.54</v>
      </c>
      <c r="G30" s="60"/>
      <c r="H30" s="59">
        <v>8098.7196999999996</v>
      </c>
      <c r="I30" s="61"/>
      <c r="J30" s="60"/>
      <c r="K30" s="57">
        <v>0.52941320630637345</v>
      </c>
      <c r="L30" s="32"/>
    </row>
    <row r="31" spans="2:12" x14ac:dyDescent="0.4">
      <c r="B31" s="5" t="s">
        <v>30</v>
      </c>
      <c r="C31" s="55">
        <v>176</v>
      </c>
      <c r="D31" s="31"/>
      <c r="E31" s="32"/>
      <c r="F31" s="56">
        <v>540.34</v>
      </c>
      <c r="G31" s="32"/>
      <c r="H31" s="56">
        <v>277.81290000000001</v>
      </c>
      <c r="I31" s="31"/>
      <c r="J31" s="32"/>
      <c r="K31" s="57">
        <v>0.51414461265129363</v>
      </c>
      <c r="L31" s="32"/>
    </row>
    <row r="32" spans="2:12" x14ac:dyDescent="0.4">
      <c r="B32" s="5" t="s">
        <v>31</v>
      </c>
      <c r="C32" s="55">
        <v>1011</v>
      </c>
      <c r="D32" s="31"/>
      <c r="E32" s="32"/>
      <c r="F32" s="56">
        <v>2739.69</v>
      </c>
      <c r="G32" s="32"/>
      <c r="H32" s="56">
        <v>1362.5794000000001</v>
      </c>
      <c r="I32" s="31"/>
      <c r="J32" s="32"/>
      <c r="K32" s="57">
        <v>0.4973480211264778</v>
      </c>
      <c r="L32" s="32"/>
    </row>
    <row r="33" spans="2:12" x14ac:dyDescent="0.4">
      <c r="B33" s="5" t="s">
        <v>32</v>
      </c>
      <c r="C33" s="55">
        <v>3528</v>
      </c>
      <c r="D33" s="31"/>
      <c r="E33" s="32"/>
      <c r="F33" s="59">
        <v>10465.93</v>
      </c>
      <c r="G33" s="60"/>
      <c r="H33" s="59">
        <v>4584.116</v>
      </c>
      <c r="I33" s="61"/>
      <c r="J33" s="60"/>
      <c r="K33" s="57">
        <v>0.43800369389055727</v>
      </c>
      <c r="L33" s="32"/>
    </row>
    <row r="34" spans="2:12" x14ac:dyDescent="0.4">
      <c r="B34" s="6" t="s">
        <v>16</v>
      </c>
      <c r="C34" s="28">
        <v>21070</v>
      </c>
      <c r="D34" s="26"/>
      <c r="E34" s="26"/>
      <c r="F34" s="39">
        <v>56197.05</v>
      </c>
      <c r="G34" s="26"/>
      <c r="H34" s="39">
        <v>26889.242900000001</v>
      </c>
      <c r="I34" s="26"/>
      <c r="J34" s="26"/>
      <c r="K34" s="36">
        <v>0.47848139537573592</v>
      </c>
      <c r="L34" s="26"/>
    </row>
    <row r="35" spans="2:12" x14ac:dyDescent="0.4">
      <c r="B35" s="2" t="s">
        <v>33</v>
      </c>
      <c r="C35" s="58" t="s">
        <v>5</v>
      </c>
      <c r="D35" s="24"/>
      <c r="E35" s="24"/>
      <c r="F35" s="58" t="s">
        <v>5</v>
      </c>
      <c r="G35" s="24"/>
      <c r="H35" s="58" t="s">
        <v>5</v>
      </c>
      <c r="I35" s="24"/>
      <c r="J35" s="24"/>
      <c r="K35" s="58" t="s">
        <v>5</v>
      </c>
      <c r="L35" s="24"/>
    </row>
    <row r="36" spans="2:12" x14ac:dyDescent="0.4">
      <c r="B36" s="5" t="s">
        <v>34</v>
      </c>
      <c r="C36" s="55">
        <v>27</v>
      </c>
      <c r="D36" s="31"/>
      <c r="E36" s="32"/>
      <c r="F36" s="56">
        <v>104.06</v>
      </c>
      <c r="G36" s="32"/>
      <c r="H36" s="56">
        <v>0</v>
      </c>
      <c r="I36" s="31"/>
      <c r="J36" s="32"/>
      <c r="K36" s="57">
        <v>0</v>
      </c>
      <c r="L36" s="32"/>
    </row>
    <row r="37" spans="2:12" x14ac:dyDescent="0.4">
      <c r="B37" s="5" t="s">
        <v>35</v>
      </c>
      <c r="C37" s="55">
        <v>1457</v>
      </c>
      <c r="D37" s="31"/>
      <c r="E37" s="32"/>
      <c r="F37" s="56">
        <v>3537.94</v>
      </c>
      <c r="G37" s="32"/>
      <c r="H37" s="56">
        <v>2171.2188999999998</v>
      </c>
      <c r="I37" s="31"/>
      <c r="J37" s="32"/>
      <c r="K37" s="57">
        <v>0.61369579472800562</v>
      </c>
      <c r="L37" s="32"/>
    </row>
    <row r="38" spans="2:12" x14ac:dyDescent="0.4">
      <c r="B38" s="5" t="s">
        <v>36</v>
      </c>
      <c r="C38" s="55">
        <v>90</v>
      </c>
      <c r="D38" s="31"/>
      <c r="E38" s="32"/>
      <c r="F38" s="56">
        <v>742.2</v>
      </c>
      <c r="G38" s="32"/>
      <c r="H38" s="56">
        <v>460.94720000000001</v>
      </c>
      <c r="I38" s="31"/>
      <c r="J38" s="32"/>
      <c r="K38" s="57">
        <v>0.62105524117488553</v>
      </c>
      <c r="L38" s="32"/>
    </row>
    <row r="39" spans="2:12" x14ac:dyDescent="0.4">
      <c r="B39" s="5" t="s">
        <v>37</v>
      </c>
      <c r="C39" s="55">
        <v>3608</v>
      </c>
      <c r="D39" s="31"/>
      <c r="E39" s="32"/>
      <c r="F39" s="59">
        <v>23807.599999999999</v>
      </c>
      <c r="G39" s="60"/>
      <c r="H39" s="59">
        <v>8297.8238999999994</v>
      </c>
      <c r="I39" s="61"/>
      <c r="J39" s="60"/>
      <c r="K39" s="57">
        <v>0.3485367655706581</v>
      </c>
      <c r="L39" s="32"/>
    </row>
    <row r="40" spans="2:12" x14ac:dyDescent="0.4">
      <c r="B40" s="5" t="s">
        <v>38</v>
      </c>
      <c r="C40" s="55">
        <v>3214</v>
      </c>
      <c r="D40" s="31"/>
      <c r="E40" s="32"/>
      <c r="F40" s="59">
        <v>28887.8</v>
      </c>
      <c r="G40" s="60"/>
      <c r="H40" s="59">
        <v>3385.5781000000002</v>
      </c>
      <c r="I40" s="61"/>
      <c r="J40" s="60"/>
      <c r="K40" s="57">
        <v>0.11719750552136196</v>
      </c>
      <c r="L40" s="32"/>
    </row>
    <row r="41" spans="2:12" x14ac:dyDescent="0.4">
      <c r="B41" s="5" t="s">
        <v>39</v>
      </c>
      <c r="C41" s="55">
        <v>2957</v>
      </c>
      <c r="D41" s="31"/>
      <c r="E41" s="32"/>
      <c r="F41" s="56">
        <v>2633.22</v>
      </c>
      <c r="G41" s="32"/>
      <c r="H41" s="56">
        <v>1240.5622000000001</v>
      </c>
      <c r="I41" s="31"/>
      <c r="J41" s="32"/>
      <c r="K41" s="57">
        <v>0.47111984566424375</v>
      </c>
      <c r="L41" s="32"/>
    </row>
    <row r="42" spans="2:12" x14ac:dyDescent="0.4">
      <c r="B42" s="5" t="s">
        <v>40</v>
      </c>
      <c r="C42" s="55">
        <v>10</v>
      </c>
      <c r="D42" s="31"/>
      <c r="E42" s="32"/>
      <c r="F42" s="56">
        <v>19.899999999999999</v>
      </c>
      <c r="G42" s="32"/>
      <c r="H42" s="56">
        <v>10.541499999999999</v>
      </c>
      <c r="I42" s="31"/>
      <c r="J42" s="32"/>
      <c r="K42" s="57">
        <v>0.52972361809045221</v>
      </c>
      <c r="L42" s="32"/>
    </row>
    <row r="43" spans="2:12" x14ac:dyDescent="0.4">
      <c r="B43" s="5" t="s">
        <v>41</v>
      </c>
      <c r="C43" s="55">
        <v>333</v>
      </c>
      <c r="D43" s="31"/>
      <c r="E43" s="32"/>
      <c r="F43" s="56">
        <v>5138.67</v>
      </c>
      <c r="G43" s="32"/>
      <c r="H43" s="56">
        <v>1827.1315999999999</v>
      </c>
      <c r="I43" s="31"/>
      <c r="J43" s="32"/>
      <c r="K43" s="57">
        <v>0.3555650781233276</v>
      </c>
      <c r="L43" s="32"/>
    </row>
    <row r="44" spans="2:12" x14ac:dyDescent="0.4">
      <c r="B44" s="5" t="s">
        <v>42</v>
      </c>
      <c r="C44" s="55">
        <v>26</v>
      </c>
      <c r="D44" s="31"/>
      <c r="E44" s="32"/>
      <c r="F44" s="56">
        <v>79.14</v>
      </c>
      <c r="G44" s="32"/>
      <c r="H44" s="56">
        <v>43.866700000000002</v>
      </c>
      <c r="I44" s="31"/>
      <c r="J44" s="32"/>
      <c r="K44" s="57">
        <v>0.55429239322719237</v>
      </c>
      <c r="L44" s="32"/>
    </row>
    <row r="45" spans="2:12" x14ac:dyDescent="0.4">
      <c r="B45" s="5" t="s">
        <v>43</v>
      </c>
      <c r="C45" s="55">
        <v>114</v>
      </c>
      <c r="D45" s="31"/>
      <c r="E45" s="32"/>
      <c r="F45" s="56">
        <v>137.06</v>
      </c>
      <c r="G45" s="32"/>
      <c r="H45" s="56">
        <v>91.556799999999996</v>
      </c>
      <c r="I45" s="31"/>
      <c r="J45" s="32"/>
      <c r="K45" s="57">
        <v>0.66800525317379245</v>
      </c>
      <c r="L45" s="32"/>
    </row>
    <row r="46" spans="2:12" x14ac:dyDescent="0.4">
      <c r="B46" s="5" t="s">
        <v>44</v>
      </c>
      <c r="C46" s="55">
        <v>650</v>
      </c>
      <c r="D46" s="31"/>
      <c r="E46" s="32"/>
      <c r="F46" s="56">
        <v>3080.9</v>
      </c>
      <c r="G46" s="32"/>
      <c r="H46" s="56">
        <v>1992.6096</v>
      </c>
      <c r="I46" s="31"/>
      <c r="J46" s="32"/>
      <c r="K46" s="57">
        <v>0.64676217988250184</v>
      </c>
      <c r="L46" s="32"/>
    </row>
    <row r="47" spans="2:12" x14ac:dyDescent="0.4">
      <c r="B47" s="5" t="s">
        <v>45</v>
      </c>
      <c r="C47" s="55">
        <v>460</v>
      </c>
      <c r="D47" s="31"/>
      <c r="E47" s="32"/>
      <c r="F47" s="56">
        <v>1863.2</v>
      </c>
      <c r="G47" s="32"/>
      <c r="H47" s="56">
        <v>1056.3452</v>
      </c>
      <c r="I47" s="31"/>
      <c r="J47" s="32"/>
      <c r="K47" s="57">
        <v>0.56695212537569772</v>
      </c>
      <c r="L47" s="32"/>
    </row>
    <row r="48" spans="2:12" x14ac:dyDescent="0.4">
      <c r="B48" s="5" t="s">
        <v>46</v>
      </c>
      <c r="C48" s="55">
        <v>1937</v>
      </c>
      <c r="D48" s="31"/>
      <c r="E48" s="32"/>
      <c r="F48" s="56">
        <v>1802.94</v>
      </c>
      <c r="G48" s="32"/>
      <c r="H48" s="56">
        <v>1676.1629</v>
      </c>
      <c r="I48" s="31"/>
      <c r="J48" s="32"/>
      <c r="K48" s="57">
        <v>0.92968312866762071</v>
      </c>
      <c r="L48" s="32"/>
    </row>
    <row r="49" spans="2:15" x14ac:dyDescent="0.4">
      <c r="B49" s="5" t="s">
        <v>47</v>
      </c>
      <c r="C49" s="55">
        <v>301</v>
      </c>
      <c r="D49" s="31"/>
      <c r="E49" s="32"/>
      <c r="F49" s="59">
        <v>2451.1799999999998</v>
      </c>
      <c r="G49" s="60"/>
      <c r="H49" s="59">
        <v>1125.5472</v>
      </c>
      <c r="I49" s="61"/>
      <c r="J49" s="60"/>
      <c r="K49" s="57">
        <v>0.45918586150343915</v>
      </c>
      <c r="L49" s="32"/>
    </row>
    <row r="50" spans="2:15" x14ac:dyDescent="0.4">
      <c r="B50" s="5" t="s">
        <v>48</v>
      </c>
      <c r="C50" s="55">
        <v>1659</v>
      </c>
      <c r="D50" s="31"/>
      <c r="E50" s="32"/>
      <c r="F50" s="59">
        <v>7189.64</v>
      </c>
      <c r="G50" s="60"/>
      <c r="H50" s="59">
        <v>2208.3625000000002</v>
      </c>
      <c r="I50" s="61"/>
      <c r="J50" s="60"/>
      <c r="K50" s="57">
        <v>0.30715898153454135</v>
      </c>
      <c r="L50" s="32"/>
    </row>
    <row r="51" spans="2:15" x14ac:dyDescent="0.4">
      <c r="B51" s="5" t="s">
        <v>49</v>
      </c>
      <c r="C51" s="55">
        <v>84</v>
      </c>
      <c r="D51" s="31"/>
      <c r="E51" s="32"/>
      <c r="F51" s="56">
        <v>224.04</v>
      </c>
      <c r="G51" s="32"/>
      <c r="H51" s="56">
        <v>224.04</v>
      </c>
      <c r="I51" s="31"/>
      <c r="J51" s="32"/>
      <c r="K51" s="57">
        <v>1</v>
      </c>
      <c r="L51" s="32"/>
    </row>
    <row r="52" spans="2:15" x14ac:dyDescent="0.4">
      <c r="B52" s="5" t="s">
        <v>50</v>
      </c>
      <c r="C52" s="55">
        <v>386</v>
      </c>
      <c r="D52" s="31"/>
      <c r="E52" s="32"/>
      <c r="F52" s="56">
        <v>1697.74</v>
      </c>
      <c r="G52" s="32"/>
      <c r="H52" s="56">
        <v>969.41039999999998</v>
      </c>
      <c r="I52" s="31"/>
      <c r="J52" s="32"/>
      <c r="K52" s="57">
        <v>0.57100050655577417</v>
      </c>
      <c r="L52" s="32"/>
    </row>
    <row r="53" spans="2:15" x14ac:dyDescent="0.4">
      <c r="B53" s="6" t="s">
        <v>16</v>
      </c>
      <c r="C53" s="28">
        <v>17313</v>
      </c>
      <c r="D53" s="26"/>
      <c r="E53" s="26"/>
      <c r="F53" s="39">
        <v>83397.23</v>
      </c>
      <c r="G53" s="26"/>
      <c r="H53" s="39">
        <v>26781.704699999998</v>
      </c>
      <c r="I53" s="26"/>
      <c r="J53" s="26"/>
      <c r="K53" s="36">
        <v>0.32113422352277166</v>
      </c>
      <c r="L53" s="26"/>
    </row>
    <row r="54" spans="2:15" x14ac:dyDescent="0.4">
      <c r="B54" s="2" t="s">
        <v>51</v>
      </c>
      <c r="C54" s="58" t="s">
        <v>5</v>
      </c>
      <c r="D54" s="24"/>
      <c r="E54" s="24"/>
      <c r="F54" s="58" t="s">
        <v>5</v>
      </c>
      <c r="G54" s="24"/>
      <c r="H54" s="58" t="s">
        <v>5</v>
      </c>
      <c r="I54" s="24"/>
      <c r="J54" s="24"/>
      <c r="K54" s="58" t="s">
        <v>5</v>
      </c>
      <c r="L54" s="24"/>
    </row>
    <row r="55" spans="2:15" x14ac:dyDescent="0.4">
      <c r="B55" s="5" t="s">
        <v>52</v>
      </c>
      <c r="C55" s="55">
        <v>31</v>
      </c>
      <c r="D55" s="31"/>
      <c r="E55" s="32"/>
      <c r="F55" s="56">
        <v>1509.73</v>
      </c>
      <c r="G55" s="32"/>
      <c r="H55" s="56">
        <v>0</v>
      </c>
      <c r="I55" s="31"/>
      <c r="J55" s="32"/>
      <c r="K55" s="57">
        <v>0</v>
      </c>
      <c r="L55" s="32"/>
    </row>
    <row r="56" spans="2:15" x14ac:dyDescent="0.4">
      <c r="B56" s="5" t="s">
        <v>53</v>
      </c>
      <c r="C56" s="55">
        <v>31</v>
      </c>
      <c r="D56" s="31"/>
      <c r="E56" s="32"/>
      <c r="F56" s="56">
        <v>7576.49</v>
      </c>
      <c r="G56" s="32"/>
      <c r="H56" s="56">
        <v>0</v>
      </c>
      <c r="I56" s="31"/>
      <c r="J56" s="32"/>
      <c r="K56" s="57">
        <v>0</v>
      </c>
      <c r="L56" s="32"/>
    </row>
    <row r="57" spans="2:15" x14ac:dyDescent="0.4">
      <c r="B57" s="6" t="s">
        <v>16</v>
      </c>
      <c r="C57" s="28">
        <v>62</v>
      </c>
      <c r="D57" s="26"/>
      <c r="E57" s="26"/>
      <c r="F57" s="39">
        <v>9086.2199999999993</v>
      </c>
      <c r="G57" s="26"/>
      <c r="H57" s="39">
        <v>0</v>
      </c>
      <c r="I57" s="26"/>
      <c r="J57" s="26"/>
      <c r="K57" s="36">
        <v>0</v>
      </c>
      <c r="L57" s="26"/>
    </row>
    <row r="58" spans="2:15" x14ac:dyDescent="0.4">
      <c r="B58" s="6" t="s">
        <v>54</v>
      </c>
      <c r="C58" s="28">
        <v>41947</v>
      </c>
      <c r="D58" s="26"/>
      <c r="E58" s="26"/>
      <c r="F58" s="39">
        <v>156148.34</v>
      </c>
      <c r="G58" s="26"/>
      <c r="H58" s="39">
        <v>54743.108399999997</v>
      </c>
      <c r="I58" s="26"/>
      <c r="J58" s="26"/>
      <c r="K58" s="36">
        <v>0.35058399211928865</v>
      </c>
      <c r="L58" s="26"/>
      <c r="O58" s="22">
        <f>+F57+F53+F34+F17</f>
        <v>156148.34</v>
      </c>
    </row>
    <row r="59" spans="2:15" ht="14.15" customHeight="1" x14ac:dyDescent="0.4">
      <c r="B59" s="23" t="s">
        <v>5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5" ht="14.25" customHeight="1" x14ac:dyDescent="0.4">
      <c r="B60" s="53" t="s">
        <v>55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5" x14ac:dyDescent="0.4">
      <c r="B61" s="8" t="s">
        <v>56</v>
      </c>
      <c r="C61" s="54">
        <v>56197.05</v>
      </c>
      <c r="D61" s="51"/>
      <c r="E61" s="51"/>
      <c r="F61" s="49" t="s">
        <v>5</v>
      </c>
      <c r="G61" s="24"/>
      <c r="H61" s="24"/>
      <c r="I61" s="24"/>
      <c r="J61" s="24"/>
      <c r="K61" s="24"/>
      <c r="L61" s="24"/>
    </row>
    <row r="62" spans="2:15" x14ac:dyDescent="0.4">
      <c r="B62" s="9" t="s">
        <v>57</v>
      </c>
      <c r="C62" s="52">
        <v>1509.73</v>
      </c>
      <c r="D62" s="24"/>
      <c r="E62" s="24"/>
      <c r="F62" s="49" t="s">
        <v>5</v>
      </c>
      <c r="G62" s="24"/>
      <c r="H62" s="24"/>
      <c r="I62" s="24"/>
      <c r="J62" s="24"/>
      <c r="K62" s="24"/>
      <c r="L62" s="24"/>
    </row>
    <row r="63" spans="2:15" x14ac:dyDescent="0.4">
      <c r="B63" s="10" t="s">
        <v>58</v>
      </c>
      <c r="C63" s="48">
        <v>2.6864933301659073E-2</v>
      </c>
      <c r="D63" s="26"/>
      <c r="E63" s="26"/>
      <c r="F63" s="49" t="s">
        <v>5</v>
      </c>
      <c r="G63" s="24"/>
      <c r="H63" s="24"/>
      <c r="I63" s="24"/>
      <c r="J63" s="24"/>
      <c r="K63" s="24"/>
      <c r="L63" s="24"/>
    </row>
    <row r="64" spans="2:15" x14ac:dyDescent="0.4">
      <c r="B64" s="8" t="s">
        <v>59</v>
      </c>
      <c r="C64" s="50">
        <v>83397.23</v>
      </c>
      <c r="D64" s="51"/>
      <c r="E64" s="51"/>
      <c r="F64" s="49" t="s">
        <v>5</v>
      </c>
      <c r="G64" s="24"/>
      <c r="H64" s="24"/>
      <c r="I64" s="24"/>
      <c r="J64" s="24"/>
      <c r="K64" s="24"/>
      <c r="L64" s="24"/>
    </row>
    <row r="65" spans="2:12" x14ac:dyDescent="0.4">
      <c r="B65" s="9" t="s">
        <v>60</v>
      </c>
      <c r="C65" s="52">
        <v>7576.49</v>
      </c>
      <c r="D65" s="24"/>
      <c r="E65" s="24"/>
      <c r="F65" s="49" t="s">
        <v>5</v>
      </c>
      <c r="G65" s="24"/>
      <c r="H65" s="24"/>
      <c r="I65" s="24"/>
      <c r="J65" s="24"/>
      <c r="K65" s="24"/>
      <c r="L65" s="24"/>
    </row>
    <row r="66" spans="2:12" x14ac:dyDescent="0.4">
      <c r="B66" s="10" t="s">
        <v>61</v>
      </c>
      <c r="C66" s="48">
        <v>9.084822121789897E-2</v>
      </c>
      <c r="D66" s="26"/>
      <c r="E66" s="26"/>
      <c r="F66" s="49" t="s">
        <v>5</v>
      </c>
      <c r="G66" s="24"/>
      <c r="H66" s="24"/>
      <c r="I66" s="24"/>
      <c r="J66" s="24"/>
      <c r="K66" s="24"/>
      <c r="L66" s="24"/>
    </row>
    <row r="67" spans="2:12" x14ac:dyDescent="0.4">
      <c r="B67" s="8" t="s">
        <v>62</v>
      </c>
      <c r="C67" s="50">
        <v>0</v>
      </c>
      <c r="D67" s="51"/>
      <c r="E67" s="51"/>
      <c r="F67" s="49" t="s">
        <v>5</v>
      </c>
      <c r="G67" s="24"/>
      <c r="H67" s="24"/>
      <c r="I67" s="24"/>
      <c r="J67" s="24"/>
      <c r="K67" s="24"/>
      <c r="L67" s="24"/>
    </row>
    <row r="68" spans="2:12" x14ac:dyDescent="0.4">
      <c r="B68" s="9" t="s">
        <v>63</v>
      </c>
      <c r="C68" s="52">
        <v>0</v>
      </c>
      <c r="D68" s="24"/>
      <c r="E68" s="24"/>
      <c r="F68" s="49" t="s">
        <v>5</v>
      </c>
      <c r="G68" s="24"/>
      <c r="H68" s="24"/>
      <c r="I68" s="24"/>
      <c r="J68" s="24"/>
      <c r="K68" s="24"/>
      <c r="L68" s="24"/>
    </row>
    <row r="69" spans="2:12" x14ac:dyDescent="0.4">
      <c r="B69" s="10" t="s">
        <v>64</v>
      </c>
      <c r="C69" s="48">
        <v>0</v>
      </c>
      <c r="D69" s="26"/>
      <c r="E69" s="26"/>
      <c r="F69" s="49" t="s">
        <v>5</v>
      </c>
      <c r="G69" s="24"/>
      <c r="H69" s="24"/>
      <c r="I69" s="24"/>
      <c r="J69" s="24"/>
      <c r="K69" s="24"/>
      <c r="L69" s="24"/>
    </row>
    <row r="70" spans="2:12" x14ac:dyDescent="0.4">
      <c r="B70" s="8" t="s">
        <v>65</v>
      </c>
      <c r="C70" s="50">
        <v>0</v>
      </c>
      <c r="D70" s="51"/>
      <c r="E70" s="51"/>
      <c r="F70" s="49" t="s">
        <v>5</v>
      </c>
      <c r="G70" s="24"/>
      <c r="H70" s="24"/>
      <c r="I70" s="24"/>
      <c r="J70" s="24"/>
      <c r="K70" s="24"/>
      <c r="L70" s="24"/>
    </row>
    <row r="71" spans="2:12" x14ac:dyDescent="0.4">
      <c r="B71" s="9" t="s">
        <v>66</v>
      </c>
      <c r="C71" s="52">
        <v>0</v>
      </c>
      <c r="D71" s="24"/>
      <c r="E71" s="24"/>
      <c r="F71" s="49" t="s">
        <v>5</v>
      </c>
      <c r="G71" s="24"/>
      <c r="H71" s="24"/>
      <c r="I71" s="24"/>
      <c r="J71" s="24"/>
      <c r="K71" s="24"/>
      <c r="L71" s="24"/>
    </row>
    <row r="72" spans="2:12" x14ac:dyDescent="0.4">
      <c r="B72" s="10" t="s">
        <v>67</v>
      </c>
      <c r="C72" s="48">
        <v>0</v>
      </c>
      <c r="D72" s="26"/>
      <c r="E72" s="26"/>
      <c r="F72" s="49" t="s">
        <v>5</v>
      </c>
      <c r="G72" s="24"/>
      <c r="H72" s="24"/>
      <c r="I72" s="24"/>
      <c r="J72" s="24"/>
      <c r="K72" s="24"/>
      <c r="L72" s="24"/>
    </row>
    <row r="73" spans="2:12" x14ac:dyDescent="0.4">
      <c r="B73" s="11" t="s">
        <v>5</v>
      </c>
      <c r="C73" s="23" t="s">
        <v>5</v>
      </c>
      <c r="D73" s="24"/>
      <c r="E73" s="24"/>
      <c r="F73" s="23" t="s">
        <v>5</v>
      </c>
      <c r="G73" s="24"/>
      <c r="H73" s="23" t="s">
        <v>5</v>
      </c>
      <c r="I73" s="24"/>
      <c r="J73" s="24"/>
      <c r="K73" s="23" t="s">
        <v>5</v>
      </c>
      <c r="L73" s="24"/>
    </row>
    <row r="74" spans="2:12" x14ac:dyDescent="0.4">
      <c r="B74" s="4" t="s">
        <v>68</v>
      </c>
      <c r="C74" s="46" t="s">
        <v>7</v>
      </c>
      <c r="D74" s="31"/>
      <c r="E74" s="31"/>
      <c r="F74" s="46" t="s">
        <v>8</v>
      </c>
      <c r="G74" s="31"/>
      <c r="H74" s="46" t="s">
        <v>9</v>
      </c>
      <c r="I74" s="31"/>
      <c r="J74" s="31"/>
      <c r="K74" s="47" t="s">
        <v>10</v>
      </c>
      <c r="L74" s="32"/>
    </row>
    <row r="75" spans="2:12" x14ac:dyDescent="0.4">
      <c r="B75" s="12" t="s">
        <v>69</v>
      </c>
      <c r="C75" s="45">
        <v>3502</v>
      </c>
      <c r="D75" s="26"/>
      <c r="E75" s="26"/>
      <c r="F75" s="41">
        <v>7467.84</v>
      </c>
      <c r="G75" s="26"/>
      <c r="H75" s="41">
        <v>1072.1608000000001</v>
      </c>
      <c r="I75" s="26"/>
      <c r="J75" s="26"/>
      <c r="K75" s="42">
        <v>0.14357040322235076</v>
      </c>
      <c r="L75" s="26"/>
    </row>
    <row r="76" spans="2:12" x14ac:dyDescent="0.4">
      <c r="B76" s="12" t="s">
        <v>70</v>
      </c>
      <c r="C76" s="45">
        <v>21070</v>
      </c>
      <c r="D76" s="26"/>
      <c r="E76" s="26"/>
      <c r="F76" s="41">
        <v>56197.05</v>
      </c>
      <c r="G76" s="26"/>
      <c r="H76" s="41">
        <v>26889.242900000001</v>
      </c>
      <c r="I76" s="26"/>
      <c r="J76" s="26"/>
      <c r="K76" s="42">
        <v>0.47848139537573592</v>
      </c>
      <c r="L76" s="26"/>
    </row>
    <row r="77" spans="2:12" x14ac:dyDescent="0.4">
      <c r="B77" s="12" t="s">
        <v>71</v>
      </c>
      <c r="C77" s="45">
        <v>17313</v>
      </c>
      <c r="D77" s="26"/>
      <c r="E77" s="26"/>
      <c r="F77" s="41">
        <v>83397.23</v>
      </c>
      <c r="G77" s="26"/>
      <c r="H77" s="41">
        <v>26781.704699999998</v>
      </c>
      <c r="I77" s="26"/>
      <c r="J77" s="26"/>
      <c r="K77" s="42">
        <v>0.32113422352277166</v>
      </c>
      <c r="L77" s="26"/>
    </row>
    <row r="78" spans="2:12" x14ac:dyDescent="0.4">
      <c r="B78" s="12" t="s">
        <v>72</v>
      </c>
      <c r="C78" s="40">
        <v>62</v>
      </c>
      <c r="D78" s="26"/>
      <c r="E78" s="26"/>
      <c r="F78" s="41">
        <v>9086.2199999999993</v>
      </c>
      <c r="G78" s="26"/>
      <c r="H78" s="41">
        <v>0</v>
      </c>
      <c r="I78" s="26"/>
      <c r="J78" s="26"/>
      <c r="K78" s="42">
        <v>0</v>
      </c>
      <c r="L78" s="26"/>
    </row>
    <row r="79" spans="2:12" x14ac:dyDescent="0.4">
      <c r="B79" s="13" t="s">
        <v>73</v>
      </c>
      <c r="C79" s="43">
        <v>41947</v>
      </c>
      <c r="D79" s="26"/>
      <c r="E79" s="26"/>
      <c r="F79" s="44">
        <v>156148.34</v>
      </c>
      <c r="G79" s="26"/>
      <c r="H79" s="44">
        <v>54743.108399999997</v>
      </c>
      <c r="I79" s="26"/>
      <c r="J79" s="26"/>
      <c r="K79" s="36">
        <v>0.35058399211928865</v>
      </c>
      <c r="L79" s="26"/>
    </row>
    <row r="80" spans="2:12" x14ac:dyDescent="0.4">
      <c r="B80" s="10" t="s">
        <v>74</v>
      </c>
      <c r="C80" s="38">
        <v>139594.28</v>
      </c>
      <c r="D80" s="26"/>
      <c r="E80" s="26"/>
      <c r="F80" s="23" t="s">
        <v>5</v>
      </c>
      <c r="G80" s="24"/>
      <c r="H80" s="23" t="s">
        <v>5</v>
      </c>
      <c r="I80" s="24"/>
      <c r="J80" s="24"/>
      <c r="K80" s="23" t="s">
        <v>5</v>
      </c>
      <c r="L80" s="24"/>
    </row>
    <row r="81" spans="2:18" x14ac:dyDescent="0.4">
      <c r="B81" s="10" t="s">
        <v>75</v>
      </c>
      <c r="C81" s="39">
        <v>9086.2199999999993</v>
      </c>
      <c r="D81" s="26"/>
      <c r="E81" s="26"/>
      <c r="F81" s="23" t="s">
        <v>5</v>
      </c>
      <c r="G81" s="24"/>
      <c r="H81" s="23" t="s">
        <v>5</v>
      </c>
      <c r="I81" s="24"/>
      <c r="J81" s="24"/>
      <c r="K81" s="23" t="s">
        <v>5</v>
      </c>
      <c r="L81" s="24"/>
    </row>
    <row r="82" spans="2:18" x14ac:dyDescent="0.4">
      <c r="B82" s="10" t="s">
        <v>76</v>
      </c>
      <c r="C82" s="36">
        <v>6.5090202836391289E-2</v>
      </c>
      <c r="D82" s="26"/>
      <c r="E82" s="26"/>
      <c r="F82" s="23" t="s">
        <v>5</v>
      </c>
      <c r="G82" s="24"/>
      <c r="H82" s="23" t="s">
        <v>5</v>
      </c>
      <c r="I82" s="24"/>
      <c r="J82" s="24"/>
      <c r="K82" s="23" t="s">
        <v>5</v>
      </c>
      <c r="L82" s="24"/>
    </row>
    <row r="83" spans="2:18" ht="17.7" customHeight="1" x14ac:dyDescent="0.4"/>
    <row r="84" spans="2:18" x14ac:dyDescent="0.4">
      <c r="B84" s="3" t="s">
        <v>77</v>
      </c>
      <c r="C84" s="37" t="s">
        <v>5</v>
      </c>
      <c r="D84" s="24"/>
      <c r="E84" s="24"/>
      <c r="F84" s="24"/>
      <c r="G84" s="37" t="s">
        <v>5</v>
      </c>
      <c r="H84" s="24"/>
      <c r="I84" s="24"/>
      <c r="J84" s="37" t="s">
        <v>5</v>
      </c>
      <c r="K84" s="24"/>
      <c r="L84" s="37" t="s">
        <v>5</v>
      </c>
      <c r="M84" s="24"/>
      <c r="N84" s="24"/>
      <c r="O84" s="14" t="s">
        <v>5</v>
      </c>
      <c r="P84" s="14" t="s">
        <v>5</v>
      </c>
      <c r="Q84" s="14" t="s">
        <v>5</v>
      </c>
      <c r="R84" s="14" t="s">
        <v>5</v>
      </c>
    </row>
    <row r="85" spans="2:18" ht="30.9" x14ac:dyDescent="0.4">
      <c r="B85" s="4" t="s">
        <v>78</v>
      </c>
      <c r="C85" s="34" t="s">
        <v>79</v>
      </c>
      <c r="D85" s="31"/>
      <c r="E85" s="31"/>
      <c r="F85" s="31"/>
      <c r="G85" s="34" t="s">
        <v>80</v>
      </c>
      <c r="H85" s="31"/>
      <c r="I85" s="31"/>
      <c r="J85" s="34" t="s">
        <v>81</v>
      </c>
      <c r="K85" s="31"/>
      <c r="L85" s="34" t="s">
        <v>82</v>
      </c>
      <c r="M85" s="31"/>
      <c r="N85" s="31"/>
      <c r="O85" s="15" t="s">
        <v>83</v>
      </c>
      <c r="P85" s="15" t="s">
        <v>84</v>
      </c>
      <c r="Q85" s="15" t="s">
        <v>85</v>
      </c>
      <c r="R85" s="16" t="s">
        <v>86</v>
      </c>
    </row>
    <row r="86" spans="2:18" ht="14.15" customHeight="1" x14ac:dyDescent="0.4">
      <c r="B86" s="35" t="s">
        <v>11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2:18" x14ac:dyDescent="0.4">
      <c r="B87" s="17" t="s">
        <v>87</v>
      </c>
      <c r="C87" s="30">
        <v>6308.0479999999998</v>
      </c>
      <c r="D87" s="31"/>
      <c r="E87" s="31"/>
      <c r="F87" s="32"/>
      <c r="G87" s="33">
        <v>33157.699999999997</v>
      </c>
      <c r="H87" s="31"/>
      <c r="I87" s="32"/>
      <c r="J87" s="33">
        <v>33157.699999999997</v>
      </c>
      <c r="K87" s="32"/>
      <c r="L87" s="33">
        <v>0</v>
      </c>
      <c r="M87" s="31"/>
      <c r="N87" s="32"/>
      <c r="O87" s="18">
        <v>6800</v>
      </c>
      <c r="P87" s="18">
        <v>6695</v>
      </c>
      <c r="Q87" s="19">
        <v>0</v>
      </c>
      <c r="R87" s="19">
        <v>0</v>
      </c>
    </row>
    <row r="88" spans="2:18" x14ac:dyDescent="0.4">
      <c r="B88" s="17" t="s">
        <v>88</v>
      </c>
      <c r="C88" s="30">
        <v>2980.24</v>
      </c>
      <c r="D88" s="31"/>
      <c r="E88" s="31"/>
      <c r="F88" s="32"/>
      <c r="G88" s="33">
        <v>13998.57</v>
      </c>
      <c r="H88" s="31"/>
      <c r="I88" s="32"/>
      <c r="J88" s="33">
        <v>13998.57</v>
      </c>
      <c r="K88" s="32"/>
      <c r="L88" s="33">
        <v>0</v>
      </c>
      <c r="M88" s="31"/>
      <c r="N88" s="32"/>
      <c r="O88" s="18">
        <v>0</v>
      </c>
      <c r="P88" s="18">
        <v>0</v>
      </c>
      <c r="Q88" s="19">
        <v>0</v>
      </c>
      <c r="R88" s="19">
        <v>0</v>
      </c>
    </row>
    <row r="89" spans="2:18" x14ac:dyDescent="0.4">
      <c r="B89" s="17" t="s">
        <v>89</v>
      </c>
      <c r="C89" s="30">
        <v>5276.6490000000003</v>
      </c>
      <c r="D89" s="31"/>
      <c r="E89" s="31"/>
      <c r="F89" s="32"/>
      <c r="G89" s="33">
        <v>26306.41</v>
      </c>
      <c r="H89" s="31"/>
      <c r="I89" s="32"/>
      <c r="J89" s="33">
        <v>26306.41</v>
      </c>
      <c r="K89" s="32"/>
      <c r="L89" s="33">
        <v>0</v>
      </c>
      <c r="M89" s="31"/>
      <c r="N89" s="32"/>
      <c r="O89" s="18">
        <v>5200</v>
      </c>
      <c r="P89" s="18">
        <v>5077</v>
      </c>
      <c r="Q89" s="19">
        <v>0</v>
      </c>
      <c r="R89" s="19">
        <v>0</v>
      </c>
    </row>
    <row r="90" spans="2:18" x14ac:dyDescent="0.4">
      <c r="B90" s="17" t="s">
        <v>90</v>
      </c>
      <c r="C90" s="30">
        <v>73842.601999999999</v>
      </c>
      <c r="D90" s="31"/>
      <c r="E90" s="31"/>
      <c r="F90" s="32"/>
      <c r="G90" s="33">
        <v>316615.12</v>
      </c>
      <c r="H90" s="31"/>
      <c r="I90" s="32"/>
      <c r="J90" s="33">
        <v>316615.12</v>
      </c>
      <c r="K90" s="32"/>
      <c r="L90" s="33">
        <v>0</v>
      </c>
      <c r="M90" s="31"/>
      <c r="N90" s="32"/>
      <c r="O90" s="18">
        <v>70430</v>
      </c>
      <c r="P90" s="18">
        <v>68867</v>
      </c>
      <c r="Q90" s="19">
        <v>0</v>
      </c>
      <c r="R90" s="19">
        <v>0</v>
      </c>
    </row>
    <row r="91" spans="2:18" x14ac:dyDescent="0.4">
      <c r="B91" s="6" t="s">
        <v>16</v>
      </c>
      <c r="C91" s="25">
        <v>88407.539000000004</v>
      </c>
      <c r="D91" s="26"/>
      <c r="E91" s="26"/>
      <c r="F91" s="26"/>
      <c r="G91" s="27">
        <v>390077.8</v>
      </c>
      <c r="H91" s="26"/>
      <c r="I91" s="26"/>
      <c r="J91" s="27">
        <v>390077.8</v>
      </c>
      <c r="K91" s="26"/>
      <c r="L91" s="27">
        <v>0</v>
      </c>
      <c r="M91" s="26"/>
      <c r="N91" s="26"/>
      <c r="O91" s="20">
        <v>82430</v>
      </c>
      <c r="P91" s="20">
        <v>80639</v>
      </c>
      <c r="Q91" s="21">
        <v>0</v>
      </c>
      <c r="R91" s="21">
        <v>0</v>
      </c>
    </row>
    <row r="92" spans="2:18" x14ac:dyDescent="0.4">
      <c r="B92" s="6" t="s">
        <v>54</v>
      </c>
      <c r="C92" s="28">
        <v>88407.539000000004</v>
      </c>
      <c r="D92" s="26"/>
      <c r="E92" s="26"/>
      <c r="F92" s="26"/>
      <c r="G92" s="29">
        <v>390077.8</v>
      </c>
      <c r="H92" s="26"/>
      <c r="I92" s="26"/>
      <c r="J92" s="29">
        <v>390077.8</v>
      </c>
      <c r="K92" s="26"/>
      <c r="L92" s="29">
        <v>0</v>
      </c>
      <c r="M92" s="26"/>
      <c r="N92" s="26"/>
      <c r="O92" s="7">
        <v>82430</v>
      </c>
      <c r="P92" s="7">
        <v>80639</v>
      </c>
      <c r="Q92" s="21">
        <v>0</v>
      </c>
      <c r="R92" s="21">
        <v>0</v>
      </c>
    </row>
    <row r="93" spans="2:18" x14ac:dyDescent="0.4">
      <c r="B93" s="6" t="s">
        <v>5</v>
      </c>
      <c r="C93" s="23" t="s">
        <v>5</v>
      </c>
      <c r="D93" s="24"/>
      <c r="E93" s="24"/>
      <c r="F93" s="24"/>
      <c r="G93" s="23" t="s">
        <v>5</v>
      </c>
      <c r="H93" s="24"/>
      <c r="I93" s="24"/>
      <c r="J93" s="23" t="s">
        <v>5</v>
      </c>
      <c r="K93" s="24"/>
      <c r="L93" s="23" t="s">
        <v>5</v>
      </c>
      <c r="M93" s="24"/>
      <c r="N93" s="24"/>
      <c r="O93" s="6" t="s">
        <v>5</v>
      </c>
      <c r="P93" s="6" t="s">
        <v>5</v>
      </c>
      <c r="Q93" s="6" t="s">
        <v>5</v>
      </c>
      <c r="R93" s="6" t="s">
        <v>5</v>
      </c>
    </row>
    <row r="94" spans="2:18" ht="0" hidden="1" customHeight="1" x14ac:dyDescent="0.4"/>
  </sheetData>
  <mergeCells count="301">
    <mergeCell ref="B2:H2"/>
    <mergeCell ref="B4:C4"/>
    <mergeCell ref="E4:L4"/>
    <mergeCell ref="B8:L8"/>
    <mergeCell ref="C9:E9"/>
    <mergeCell ref="F9:G9"/>
    <mergeCell ref="H9:J9"/>
    <mergeCell ref="K9:L9"/>
    <mergeCell ref="B12:L12"/>
    <mergeCell ref="C13:E13"/>
    <mergeCell ref="F13:G13"/>
    <mergeCell ref="H13:J13"/>
    <mergeCell ref="K13:L13"/>
    <mergeCell ref="C10:E10"/>
    <mergeCell ref="F10:G10"/>
    <mergeCell ref="H10:J10"/>
    <mergeCell ref="K10:L10"/>
    <mergeCell ref="B11:L11"/>
    <mergeCell ref="C16:E16"/>
    <mergeCell ref="F16:G16"/>
    <mergeCell ref="H16:J16"/>
    <mergeCell ref="K16:L16"/>
    <mergeCell ref="C17:E17"/>
    <mergeCell ref="F17:G17"/>
    <mergeCell ref="H17:J17"/>
    <mergeCell ref="K17:L17"/>
    <mergeCell ref="C14:E14"/>
    <mergeCell ref="F14:G14"/>
    <mergeCell ref="H14:J14"/>
    <mergeCell ref="K14:L14"/>
    <mergeCell ref="C15:E15"/>
    <mergeCell ref="F15:G15"/>
    <mergeCell ref="H15:J15"/>
    <mergeCell ref="K15:L15"/>
    <mergeCell ref="C20:E20"/>
    <mergeCell ref="F20:G20"/>
    <mergeCell ref="H20:J20"/>
    <mergeCell ref="K20:L20"/>
    <mergeCell ref="C21:E21"/>
    <mergeCell ref="F21:G21"/>
    <mergeCell ref="H21:J21"/>
    <mergeCell ref="K21:L21"/>
    <mergeCell ref="C18:E18"/>
    <mergeCell ref="F18:G18"/>
    <mergeCell ref="H18:J18"/>
    <mergeCell ref="K18:L18"/>
    <mergeCell ref="C19:E19"/>
    <mergeCell ref="F19:G19"/>
    <mergeCell ref="H19:J19"/>
    <mergeCell ref="K19:L19"/>
    <mergeCell ref="C24:E24"/>
    <mergeCell ref="F24:G24"/>
    <mergeCell ref="H24:J24"/>
    <mergeCell ref="K24:L24"/>
    <mergeCell ref="C25:E25"/>
    <mergeCell ref="F25:G25"/>
    <mergeCell ref="H25:J25"/>
    <mergeCell ref="K25:L25"/>
    <mergeCell ref="C22:E22"/>
    <mergeCell ref="F22:G22"/>
    <mergeCell ref="H22:J22"/>
    <mergeCell ref="K22:L22"/>
    <mergeCell ref="C23:E23"/>
    <mergeCell ref="F23:G23"/>
    <mergeCell ref="H23:J23"/>
    <mergeCell ref="K23:L23"/>
    <mergeCell ref="C28:E28"/>
    <mergeCell ref="F28:G28"/>
    <mergeCell ref="H28:J28"/>
    <mergeCell ref="K28:L28"/>
    <mergeCell ref="C29:E29"/>
    <mergeCell ref="F29:G29"/>
    <mergeCell ref="H29:J29"/>
    <mergeCell ref="K29:L29"/>
    <mergeCell ref="C26:E26"/>
    <mergeCell ref="F26:G26"/>
    <mergeCell ref="H26:J26"/>
    <mergeCell ref="K26:L26"/>
    <mergeCell ref="C27:E27"/>
    <mergeCell ref="F27:G27"/>
    <mergeCell ref="H27:J27"/>
    <mergeCell ref="K27:L27"/>
    <mergeCell ref="C32:E32"/>
    <mergeCell ref="F32:G32"/>
    <mergeCell ref="H32:J32"/>
    <mergeCell ref="K32:L32"/>
    <mergeCell ref="C33:E33"/>
    <mergeCell ref="F33:G33"/>
    <mergeCell ref="H33:J33"/>
    <mergeCell ref="K33:L33"/>
    <mergeCell ref="C30:E30"/>
    <mergeCell ref="F30:G30"/>
    <mergeCell ref="H30:J30"/>
    <mergeCell ref="K30:L30"/>
    <mergeCell ref="C31:E31"/>
    <mergeCell ref="F31:G31"/>
    <mergeCell ref="H31:J31"/>
    <mergeCell ref="K31:L31"/>
    <mergeCell ref="C36:E36"/>
    <mergeCell ref="F36:G36"/>
    <mergeCell ref="H36:J36"/>
    <mergeCell ref="K36:L36"/>
    <mergeCell ref="C37:E37"/>
    <mergeCell ref="F37:G37"/>
    <mergeCell ref="H37:J37"/>
    <mergeCell ref="K37:L37"/>
    <mergeCell ref="C34:E34"/>
    <mergeCell ref="F34:G34"/>
    <mergeCell ref="H34:J34"/>
    <mergeCell ref="K34:L34"/>
    <mergeCell ref="C35:E35"/>
    <mergeCell ref="F35:G35"/>
    <mergeCell ref="H35:J35"/>
    <mergeCell ref="K35:L35"/>
    <mergeCell ref="C40:E40"/>
    <mergeCell ref="F40:G40"/>
    <mergeCell ref="H40:J40"/>
    <mergeCell ref="K40:L40"/>
    <mergeCell ref="C41:E41"/>
    <mergeCell ref="F41:G41"/>
    <mergeCell ref="H41:J41"/>
    <mergeCell ref="K41:L41"/>
    <mergeCell ref="C38:E38"/>
    <mergeCell ref="F38:G38"/>
    <mergeCell ref="H38:J38"/>
    <mergeCell ref="K38:L38"/>
    <mergeCell ref="C39:E39"/>
    <mergeCell ref="F39:G39"/>
    <mergeCell ref="H39:J39"/>
    <mergeCell ref="K39:L39"/>
    <mergeCell ref="C44:E44"/>
    <mergeCell ref="F44:G44"/>
    <mergeCell ref="H44:J44"/>
    <mergeCell ref="K44:L44"/>
    <mergeCell ref="C45:E45"/>
    <mergeCell ref="F45:G45"/>
    <mergeCell ref="H45:J45"/>
    <mergeCell ref="K45:L45"/>
    <mergeCell ref="C42:E42"/>
    <mergeCell ref="F42:G42"/>
    <mergeCell ref="H42:J42"/>
    <mergeCell ref="K42:L42"/>
    <mergeCell ref="C43:E43"/>
    <mergeCell ref="F43:G43"/>
    <mergeCell ref="H43:J43"/>
    <mergeCell ref="K43:L43"/>
    <mergeCell ref="C48:E48"/>
    <mergeCell ref="F48:G48"/>
    <mergeCell ref="H48:J48"/>
    <mergeCell ref="K48:L48"/>
    <mergeCell ref="C49:E49"/>
    <mergeCell ref="F49:G49"/>
    <mergeCell ref="H49:J49"/>
    <mergeCell ref="K49:L49"/>
    <mergeCell ref="C46:E46"/>
    <mergeCell ref="F46:G46"/>
    <mergeCell ref="H46:J46"/>
    <mergeCell ref="K46:L46"/>
    <mergeCell ref="C47:E47"/>
    <mergeCell ref="F47:G47"/>
    <mergeCell ref="H47:J47"/>
    <mergeCell ref="K47:L47"/>
    <mergeCell ref="C52:E52"/>
    <mergeCell ref="F52:G52"/>
    <mergeCell ref="H52:J52"/>
    <mergeCell ref="K52:L52"/>
    <mergeCell ref="C53:E53"/>
    <mergeCell ref="F53:G53"/>
    <mergeCell ref="H53:J53"/>
    <mergeCell ref="K53:L53"/>
    <mergeCell ref="C50:E50"/>
    <mergeCell ref="F50:G50"/>
    <mergeCell ref="H50:J50"/>
    <mergeCell ref="K50:L50"/>
    <mergeCell ref="C51:E51"/>
    <mergeCell ref="F51:G51"/>
    <mergeCell ref="H51:J51"/>
    <mergeCell ref="K51:L51"/>
    <mergeCell ref="C56:E56"/>
    <mergeCell ref="F56:G56"/>
    <mergeCell ref="H56:J56"/>
    <mergeCell ref="K56:L56"/>
    <mergeCell ref="C57:E57"/>
    <mergeCell ref="F57:G57"/>
    <mergeCell ref="H57:J57"/>
    <mergeCell ref="K57:L57"/>
    <mergeCell ref="C54:E54"/>
    <mergeCell ref="F54:G54"/>
    <mergeCell ref="H54:J54"/>
    <mergeCell ref="K54:L54"/>
    <mergeCell ref="C55:E55"/>
    <mergeCell ref="F55:G55"/>
    <mergeCell ref="H55:J55"/>
    <mergeCell ref="K55:L55"/>
    <mergeCell ref="B60:L60"/>
    <mergeCell ref="C61:E61"/>
    <mergeCell ref="F61:L61"/>
    <mergeCell ref="C62:E62"/>
    <mergeCell ref="F62:L62"/>
    <mergeCell ref="C58:E58"/>
    <mergeCell ref="F58:G58"/>
    <mergeCell ref="H58:J58"/>
    <mergeCell ref="K58:L58"/>
    <mergeCell ref="B59:L59"/>
    <mergeCell ref="C66:E66"/>
    <mergeCell ref="F66:L66"/>
    <mergeCell ref="C67:E67"/>
    <mergeCell ref="F67:L67"/>
    <mergeCell ref="C68:E68"/>
    <mergeCell ref="F68:L68"/>
    <mergeCell ref="C63:E63"/>
    <mergeCell ref="F63:L63"/>
    <mergeCell ref="C64:E64"/>
    <mergeCell ref="F64:L64"/>
    <mergeCell ref="C65:E65"/>
    <mergeCell ref="F65:L65"/>
    <mergeCell ref="C72:E72"/>
    <mergeCell ref="F72:L72"/>
    <mergeCell ref="C73:E73"/>
    <mergeCell ref="F73:G73"/>
    <mergeCell ref="H73:J73"/>
    <mergeCell ref="K73:L73"/>
    <mergeCell ref="C69:E69"/>
    <mergeCell ref="F69:L69"/>
    <mergeCell ref="C70:E70"/>
    <mergeCell ref="F70:L70"/>
    <mergeCell ref="C71:E71"/>
    <mergeCell ref="F71:L71"/>
    <mergeCell ref="C76:E76"/>
    <mergeCell ref="F76:G76"/>
    <mergeCell ref="H76:J76"/>
    <mergeCell ref="K76:L76"/>
    <mergeCell ref="C77:E77"/>
    <mergeCell ref="F77:G77"/>
    <mergeCell ref="H77:J77"/>
    <mergeCell ref="K77:L77"/>
    <mergeCell ref="C74:E74"/>
    <mergeCell ref="F74:G74"/>
    <mergeCell ref="H74:J74"/>
    <mergeCell ref="K74:L74"/>
    <mergeCell ref="C75:E75"/>
    <mergeCell ref="F75:G75"/>
    <mergeCell ref="H75:J75"/>
    <mergeCell ref="K75:L75"/>
    <mergeCell ref="C80:E80"/>
    <mergeCell ref="F80:G80"/>
    <mergeCell ref="H80:J80"/>
    <mergeCell ref="K80:L80"/>
    <mergeCell ref="C81:E81"/>
    <mergeCell ref="F81:G81"/>
    <mergeCell ref="H81:J81"/>
    <mergeCell ref="K81:L81"/>
    <mergeCell ref="C78:E78"/>
    <mergeCell ref="F78:G78"/>
    <mergeCell ref="H78:J78"/>
    <mergeCell ref="K78:L78"/>
    <mergeCell ref="C79:E79"/>
    <mergeCell ref="F79:G79"/>
    <mergeCell ref="H79:J79"/>
    <mergeCell ref="K79:L79"/>
    <mergeCell ref="C85:F85"/>
    <mergeCell ref="G85:I85"/>
    <mergeCell ref="J85:K85"/>
    <mergeCell ref="L85:N85"/>
    <mergeCell ref="B86:R86"/>
    <mergeCell ref="C82:E82"/>
    <mergeCell ref="F82:G82"/>
    <mergeCell ref="H82:J82"/>
    <mergeCell ref="K82:L82"/>
    <mergeCell ref="C84:F84"/>
    <mergeCell ref="G84:I84"/>
    <mergeCell ref="J84:K84"/>
    <mergeCell ref="L84:N84"/>
    <mergeCell ref="C89:F89"/>
    <mergeCell ref="G89:I89"/>
    <mergeCell ref="J89:K89"/>
    <mergeCell ref="L89:N89"/>
    <mergeCell ref="C90:F90"/>
    <mergeCell ref="G90:I90"/>
    <mergeCell ref="J90:K90"/>
    <mergeCell ref="L90:N90"/>
    <mergeCell ref="C87:F87"/>
    <mergeCell ref="G87:I87"/>
    <mergeCell ref="J87:K87"/>
    <mergeCell ref="L87:N87"/>
    <mergeCell ref="C88:F88"/>
    <mergeCell ref="G88:I88"/>
    <mergeCell ref="J88:K88"/>
    <mergeCell ref="L88:N88"/>
    <mergeCell ref="C93:F93"/>
    <mergeCell ref="G93:I93"/>
    <mergeCell ref="J93:K93"/>
    <mergeCell ref="L93:N93"/>
    <mergeCell ref="C91:F91"/>
    <mergeCell ref="G91:I91"/>
    <mergeCell ref="J91:K91"/>
    <mergeCell ref="L91:N91"/>
    <mergeCell ref="C92:F92"/>
    <mergeCell ref="G92:I92"/>
    <mergeCell ref="J92:K92"/>
    <mergeCell ref="L92:N92"/>
  </mergeCells>
  <pageMargins left="0.39370078740157499" right="0.39370078740157499" top="0.39370078740157499" bottom="0.82907086614173198" header="0.39370078740157499" footer="0.39370078740157499"/>
  <pageSetup orientation="landscape" horizontalDpi="300" verticalDpi="300"/>
  <headerFooter alignWithMargins="0">
    <oddFooter>&amp;R&amp;"Arial,Regular"&amp;7&amp;P  of 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 Sales Tax Summary Repor</vt:lpstr>
      <vt:lpstr>'Monthly Sales Tax Summary Repor'!Print_Titles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2023-03-20T19:10:42Z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